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/>
  <c r="C26" i="28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<sst xmlns="http://schemas.openxmlformats.org/spreadsheetml/2006/main" count="349" uniqueCount="223">
  <si>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</si>
  <si>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</si>
  <si>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</si>
  <si>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</si>
  <si>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</si>
  <si>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</si>
  <si>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</si>
  <si>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</si>
  <si>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</si>
  <si>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</si>
  <si>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</si>
  <si>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</si>
  <si>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</si>
  <si>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</si>
  <si>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</si>
  <si>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</si>
  <si>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</si>
  <si>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</si>
  <si>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</si>
  <si>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</si>
  <si>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</si>
  <si>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</si>
  <si>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</si>
  <si>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</si>
  <si>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</si>
  <si>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</si>
  <si>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</si>
  <si>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</si>
  <si>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</si>
  <si>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</si>
  <si>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</si>
  <si>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</si>
  <si>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</si>
  <si>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</si>
  <si>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</si>
  <si>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</si>
  <si>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</si>
  <si>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</si>
  <si>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</si>
  <si>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</si>
  <si>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</si>
  <si>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</si>
  <si>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</si>
  <si>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</si>
  <si>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</si>
  <si>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</si>
  <si>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</si>
  <si>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</si>
  <si>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</si>
  <si>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</si>
  <si>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</si>
  <si>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</si>
  <si>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</si>
  <si>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</si>
  <si>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</si>
  <si>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</si>
  <si>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</si>
  <si>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</si>
  <si>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</si>
  <si>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</si>
  <si>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</si>
  <si>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</si>
  <si>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</si>
  <si>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</si>
  <si>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</si>
  <si>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</si>
  <si>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</si>
  <si>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</si>
  <si>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</si>
  <si>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</si>
  <si>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</si>
  <si>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</si>
  <si>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</si>
  <si>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</si>
  <si>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</si>
  <si>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</si>
  <si>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</si>
  <si>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</si>
  <si>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</si>
  <si>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</si>
  <si>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</si>
  <si>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</si>
  <si>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</si>
  <si>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</si>
  <si>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</si>
  <si>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</si>
  <si>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</si>
  <si>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</si>
  <si>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</si>
  <si>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</si>
  <si>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</si>
  <si>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</si>
  <si>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</si>
  <si>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</si>
  <si>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</si>
  <si>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</si>
  <si>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</si>
  <si>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</si>
  <si>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</si>
  <si>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</si>
  <si>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</si>
  <si>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</si>
  <si>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</si>
  <si>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</si>
  <si>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</si>
  <si>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</si>
  <si>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</si>
  <si>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</si>
  <si>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</si>
  <si>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</si>
  <si>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</si>
  <si>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</si>
  <si>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</si>
  <si>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</si>
  <si>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</si>
  <si>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</si>
  <si>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</si>
  <si>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</si>
  <si>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</si>
  <si>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</si>
  <si>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</si>
  <si>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</si>
  <si>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</si>
  <si>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</si>
  <si>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</si>
  <si>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</si>
  <si>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</si>
  <si>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</si>
  <si>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</si>
  <si>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</si>
  <si>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</si>
  <si>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</si>
  <si>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</si>
  <si>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</si>
  <si>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</si>
  <si>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</si>
  <si>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</si>
  <si>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</si>
  <si>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</si>
  <si>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</si>
  <si>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</si>
  <si>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</si>
  <si>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</si>
  <si>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</si>
  <si>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</si>
  <si>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</si>
  <si>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</si>
  <si>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</si>
  <si>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</si>
  <si>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</si>
  <si>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</si>
  <si>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</si>
  <si>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</si>
  <si>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</si>
  <si>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</si>
  <si>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</si>
  <si>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</si>
  <si>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</si>
  <si>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</si>
  <si>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</si>
  <si>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</si>
  <si>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</si>
  <si>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</si>
  <si>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</si>
  <si>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</si>
  <si>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</si>
  <si>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</si>
  <si>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</si>
  <si>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</si>
  <si>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</si>
  <si>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</si>
  <si>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</si>
  <si>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</si>
  <si>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</si>
  <si>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</si>
  <si>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</si>
  <si>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</si>
  <si>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</si>
  <si>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</si>
  <si>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</si>
  <si>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</si>
  <si>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</si>
  <si>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</si>
  <si>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</si>
  <si>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</si>
  <si>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</si>
  <si>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</si>
  <si>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</si>
  <si>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</si>
  <si>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</si>
  <si>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</si>
  <si>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</si>
  <si>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</si>
  <si>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</si>
  <si>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</si>
  <si>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</si>
  <si>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</si>
  <si>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</si>
  <si>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</si>
  <si>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</si>
  <si>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</si>
  <si>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</si>
  <si>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</si>
  <si>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</si>
  <si>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</si>
  <si>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</si>
  <si>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</si>
  <si>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</si>
  <si>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</si>
  <si>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</si>
  <si>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</si>
  <si>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</si>
  <si>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</si>
  <si>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</si>
  <si>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</si>
  <si>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</si>
  <si>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</si>
  <si>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</si>
  <si>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</si>
  <si>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</si>
  <si>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</si>
  <si>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1-55-25-0268 г. Новороссийск </t>
  </si>
  <si>
    <t>P_N_Нр_25_ТП_8394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</si>
</sst>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19" s="150" t="str">
        <f>IF(D20="","",D20)</f>
        <v>P_N_Нр_25_ТП_8394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20" s="150" t="str">
        <f>IF(D21="","",D21)</f>
        <v>P_N_Нр_25_ТП_8394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1-55-25-0268 г. Новороссийск </v>
      </c>
      <c r="D21" s="150" t="str">
        <f>IF(D22="","",D22)</f>
        <v>P_N_Нр_25_ТП_8394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0.05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146.72028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1-55-25-0268 г. Новороссийск </v>
      </c>
      <c r="D23" s="128" t="str">
        <f t="shared" ref="D23:D33" si="6">IF(D22="","",D22)</f>
        <v>P_N_Нр_25_ТП_8394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0.05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82.56474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4" s="128" t="str">
        <f t="shared" si="6"/>
        <v>P_N_Нр_25_ТП_8394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0.05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33.115099999999998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5" s="128" t="str">
        <f t="shared" si="6"/>
        <v>P_N_Нр_25_ТП_8394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6" s="128" t="str">
        <f t="shared" si="6"/>
        <v>P_N_Нр_25_ТП_8394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7" s="128" t="str">
        <f t="shared" si="6"/>
        <v>P_N_Нр_25_ТП_8394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1.7999999999999999E-2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161.65048888800001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8" s="128" t="str">
        <f t="shared" si="6"/>
        <v>P_N_Нр_25_ТП_8394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1.0799999999999999E-2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30.634308000000001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29" s="128" t="str">
        <f t="shared" si="6"/>
        <v>P_N_Нр_25_ТП_8394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7.1999999999999998E-3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42.609023999999998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0" s="128" t="str">
        <f t="shared" si="6"/>
        <v>P_N_Нр_25_ТП_8394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7.1999999999999998E-3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35.24989824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1" s="128" t="str">
        <f t="shared" si="6"/>
        <v>P_N_Нр_25_ТП_8394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2" s="128" t="str">
        <f t="shared" si="6"/>
        <v>P_N_Нр_25_ТП_8394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1-55-25-0268 г. Новороссийск </v>
      </c>
      <c r="D33" s="128" t="str">
        <f t="shared" si="6"/>
        <v>P_N_Нр_25_ТП_8394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1633.1738391280001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1-55-25-0268 г. Новороссийск </v>
      </c>
      <c r="D15" s="128" t="str">
        <f>IF('20.1'!D22="","",'20.1'!D22)</f>
        <v>P_N_Нр_25_ТП_8394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1-55-25-0268 г. Новороссийск </v>
      </c>
      <c r="D15" s="128" t="str">
        <f>IF('20.1'!D22="","",'20.1'!D22)</f>
        <v>P_N_Нр_25_ТП_8394</v>
      </c>
      <c r="E15" s="139"/>
      <c r="F15" s="139">
        <f>IF('20.1'!I22="","",'20.1'!I22)</f>
        <v>2026</v>
      </c>
      <c r="G15" s="138">
        <f>'20.1'!U36/1000</f>
        <v>1.633173839128</v>
      </c>
      <c r="H15" s="138">
        <f>G15*1.2</f>
        <v>1.9598086069535998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2.6197958538460617</v>
      </c>
      <c r="J15" s="103">
        <f>'20.2'!M20/1000</f>
        <v>0</v>
      </c>
      <c r="K15" s="103">
        <f>I15+J15</f>
        <v>2.6197958538460617</v>
      </c>
      <c r="L15" s="102"/>
      <c r="M15" s="105">
        <f>K15-L15</f>
        <v>2.6197958538460617</v>
      </c>
      <c r="N15" s="102"/>
      <c r="O15" s="104">
        <f>H15-N15</f>
        <v>1.9598086069535998</v>
      </c>
      <c r="P15" s="103">
        <f>SUM(Q15:W15)</f>
        <v>0.34614789159999998</v>
      </c>
      <c r="Q15" s="109"/>
      <c r="R15" s="109"/>
      <c r="S15" s="109"/>
      <c r="T15" s="109">
        <v>0.34614789159999998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2026-08-05T08:12:02Z</dcterms:modified>
</cp:coreProperties>
</file>